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4805" windowHeight="7830" activeTab="1"/>
  </bookViews>
  <sheets>
    <sheet name="EXECUTIE" sheetId="1" r:id="rId1"/>
    <sheet name="CONDUCERE" sheetId="4" r:id="rId2"/>
    <sheet name="Sheet3" sheetId="3" r:id="rId3"/>
  </sheets>
  <definedNames>
    <definedName name="_xlnm._FilterDatabase" localSheetId="1" hidden="1">CONDUCERE!$A$11:$F$11</definedName>
    <definedName name="_xlnm._FilterDatabase" localSheetId="0" hidden="1">EXECUTIE!$A$11:$J$11</definedName>
  </definedNames>
  <calcPr calcId="124519"/>
</workbook>
</file>

<file path=xl/calcChain.xml><?xml version="1.0" encoding="utf-8"?>
<calcChain xmlns="http://schemas.openxmlformats.org/spreadsheetml/2006/main">
  <c r="F19" i="4"/>
  <c r="D19"/>
  <c r="E26" i="1"/>
  <c r="E42"/>
  <c r="F42" s="1"/>
  <c r="G42" s="1"/>
  <c r="H42" s="1"/>
  <c r="I42" s="1"/>
  <c r="J42" s="1"/>
  <c r="E41"/>
  <c r="E40"/>
  <c r="E39"/>
  <c r="E38"/>
  <c r="E37"/>
  <c r="E36"/>
  <c r="E35"/>
  <c r="E34"/>
  <c r="E31"/>
  <c r="E30"/>
  <c r="E29"/>
  <c r="E28"/>
  <c r="E25"/>
  <c r="E24"/>
  <c r="E23"/>
  <c r="E22"/>
  <c r="E21"/>
  <c r="E20"/>
  <c r="E19"/>
  <c r="E18"/>
  <c r="E17"/>
  <c r="E16"/>
  <c r="E15"/>
  <c r="F17" i="4"/>
  <c r="F16"/>
  <c r="F15"/>
  <c r="F14"/>
  <c r="F13"/>
  <c r="F12"/>
  <c r="D17"/>
  <c r="D16"/>
  <c r="D15"/>
  <c r="D14"/>
  <c r="D13"/>
  <c r="D12"/>
  <c r="B42" i="1"/>
  <c r="F29" l="1"/>
  <c r="G29" s="1"/>
  <c r="H29" s="1"/>
  <c r="I29" s="1"/>
  <c r="J29" s="1"/>
  <c r="F30"/>
  <c r="G30" s="1"/>
  <c r="H30" s="1"/>
  <c r="I30" s="1"/>
  <c r="J30" s="1"/>
  <c r="F31"/>
  <c r="G31" s="1"/>
  <c r="H31" s="1"/>
  <c r="I31" s="1"/>
  <c r="J31" s="1"/>
  <c r="F34"/>
  <c r="G34" s="1"/>
  <c r="H34" s="1"/>
  <c r="I34" s="1"/>
  <c r="J34" s="1"/>
  <c r="F35"/>
  <c r="G35" s="1"/>
  <c r="H35" s="1"/>
  <c r="I35" s="1"/>
  <c r="J35" s="1"/>
  <c r="F36"/>
  <c r="G36" s="1"/>
  <c r="H36" s="1"/>
  <c r="I36" s="1"/>
  <c r="J36" s="1"/>
  <c r="F37"/>
  <c r="G37" s="1"/>
  <c r="H37" s="1"/>
  <c r="I37" s="1"/>
  <c r="J37" s="1"/>
  <c r="F38"/>
  <c r="G38" s="1"/>
  <c r="H38" s="1"/>
  <c r="I38" s="1"/>
  <c r="J38" s="1"/>
  <c r="F39"/>
  <c r="G39" s="1"/>
  <c r="H39" s="1"/>
  <c r="I39" s="1"/>
  <c r="J39" s="1"/>
  <c r="F40"/>
  <c r="G40" s="1"/>
  <c r="H40" s="1"/>
  <c r="I40" s="1"/>
  <c r="J40" s="1"/>
  <c r="F41"/>
  <c r="G41" s="1"/>
  <c r="H41" s="1"/>
  <c r="I41" s="1"/>
  <c r="J41" s="1"/>
  <c r="F16"/>
  <c r="G16" s="1"/>
  <c r="H16" s="1"/>
  <c r="I16" s="1"/>
  <c r="J16" s="1"/>
  <c r="F17"/>
  <c r="G17" s="1"/>
  <c r="H17" s="1"/>
  <c r="I17" s="1"/>
  <c r="J17" s="1"/>
  <c r="F18"/>
  <c r="G18" s="1"/>
  <c r="H18" s="1"/>
  <c r="I18" s="1"/>
  <c r="J18" s="1"/>
  <c r="F19"/>
  <c r="G19" s="1"/>
  <c r="H19" s="1"/>
  <c r="I19" s="1"/>
  <c r="J19" s="1"/>
  <c r="F20"/>
  <c r="G20" s="1"/>
  <c r="H20" s="1"/>
  <c r="I20" s="1"/>
  <c r="J20" s="1"/>
  <c r="F21"/>
  <c r="G21" s="1"/>
  <c r="H21" s="1"/>
  <c r="I21" s="1"/>
  <c r="J21" s="1"/>
  <c r="F22"/>
  <c r="G22" s="1"/>
  <c r="H22" s="1"/>
  <c r="I22" s="1"/>
  <c r="J22" s="1"/>
  <c r="F23"/>
  <c r="G23" s="1"/>
  <c r="H23" s="1"/>
  <c r="I23" s="1"/>
  <c r="J23" s="1"/>
  <c r="F24"/>
  <c r="G24" s="1"/>
  <c r="H24" s="1"/>
  <c r="I24" s="1"/>
  <c r="J24" s="1"/>
  <c r="F25"/>
  <c r="G25" s="1"/>
  <c r="H25" s="1"/>
  <c r="I25" s="1"/>
  <c r="J25" s="1"/>
  <c r="F26"/>
  <c r="G26" s="1"/>
  <c r="H26" s="1"/>
  <c r="I26" s="1"/>
  <c r="J26" s="1"/>
  <c r="F28" l="1"/>
  <c r="G28" s="1"/>
  <c r="H28" s="1"/>
  <c r="I28" s="1"/>
  <c r="J28" s="1"/>
  <c r="F15"/>
  <c r="G15" s="1"/>
  <c r="H15" s="1"/>
  <c r="I15" s="1"/>
  <c r="J15" s="1"/>
</calcChain>
</file>

<file path=xl/sharedStrings.xml><?xml version="1.0" encoding="utf-8"?>
<sst xmlns="http://schemas.openxmlformats.org/spreadsheetml/2006/main" count="170" uniqueCount="73">
  <si>
    <t>DIRECTOR EXECUTIV</t>
  </si>
  <si>
    <t>DIRECTOR EXECUTIV ADJUNCT</t>
  </si>
  <si>
    <t>ȘEF SERVICIU</t>
  </si>
  <si>
    <t>ȘEF BIROU</t>
  </si>
  <si>
    <t>AUDITOR</t>
  </si>
  <si>
    <t>REFERENT</t>
  </si>
  <si>
    <t>SUPERIOR</t>
  </si>
  <si>
    <t>PRINCIPAL</t>
  </si>
  <si>
    <t>ASISTENT</t>
  </si>
  <si>
    <t>DEBUTANT</t>
  </si>
  <si>
    <t>MUNCITOR  CALIFICAT</t>
  </si>
  <si>
    <t>IA</t>
  </si>
  <si>
    <t>I</t>
  </si>
  <si>
    <t>II</t>
  </si>
  <si>
    <t>III</t>
  </si>
  <si>
    <t>IV</t>
  </si>
  <si>
    <t>S</t>
  </si>
  <si>
    <t>SSD</t>
  </si>
  <si>
    <t>M</t>
  </si>
  <si>
    <t>M;G</t>
  </si>
  <si>
    <t>COEFICIENT GRADAȚIA 0</t>
  </si>
  <si>
    <t>SALARIUL DE BAZĂ GRADAȚIA 0</t>
  </si>
  <si>
    <t>SALARIUL DE BAZĂ GRADAȚIA 1</t>
  </si>
  <si>
    <t>SALARIUL DE BAZĂ GRADAȚIA 2</t>
  </si>
  <si>
    <t>SALARIUL DE BAZĂ GRADAȚIA 3</t>
  </si>
  <si>
    <t>SALARIUL DE BAZĂ GRADAȚIA 4</t>
  </si>
  <si>
    <t>SALARIUL DE BAZĂ GRADAȚIA 5</t>
  </si>
  <si>
    <t>SALARII DE BAZĂ CU RESPECTAREA NOMENCLATORULUI ȘI IERARHIEI FUNCȚIILOR PUBLICE DIN ADMINISTRAȚIA LOCALĂ STABILITE POTRIVIT LEGII NR. 153/2017</t>
  </si>
  <si>
    <t>FUNCȚIA</t>
  </si>
  <si>
    <t>GRADUL/ TREAPTA PROFESIONALĂ</t>
  </si>
  <si>
    <t>NIVELUL STUDIILOR</t>
  </si>
  <si>
    <t>5= 4+(4*7,5%)</t>
  </si>
  <si>
    <t>6= 5+(5*5%)</t>
  </si>
  <si>
    <t>7= 6+(6*5%)</t>
  </si>
  <si>
    <t>8= 7+(7*2,5%)</t>
  </si>
  <si>
    <t>9= 8+(8*2,5%)</t>
  </si>
  <si>
    <r>
      <t>   </t>
    </r>
    <r>
      <rPr>
        <b/>
        <sz val="10"/>
        <color rgb="FF000000"/>
        <rFont val="Times New Roman"/>
        <family val="1"/>
      </rPr>
      <t>a)</t>
    </r>
    <r>
      <rPr>
        <sz val="10"/>
        <color rgb="FF000000"/>
        <rFont val="Times New Roman"/>
        <family val="1"/>
      </rPr>
      <t xml:space="preserve"> gradaţia 1 - de la 3 ani la 5 ani - şi se determină prin majorarea salariului de bază prevăzut pentru gradația 0 cu cota procentuală de 7,5%,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</si>
  <si>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b)</t>
    </r>
    <r>
      <rPr>
        <sz val="10"/>
        <color rgb="FF000000"/>
        <rFont val="Times New Roman"/>
        <family val="1"/>
      </rPr>
      <t xml:space="preserve"> gradaţia 2 - de la 5 ani la 10 ani - şi se determină prin majorarea salariului de bază prevăzut pentru gradația 1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</si>
  <si>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c)</t>
    </r>
    <r>
      <rPr>
        <sz val="10"/>
        <color rgb="FF000000"/>
        <rFont val="Times New Roman"/>
        <family val="1"/>
      </rPr>
      <t xml:space="preserve"> gradaţia 3 - de la 10 ani la 15 ani - şi se determină prin majorarea salariului de bază prevăzut pentru gradația 2 cu cota procentuală de 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</si>
  <si>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d)</t>
    </r>
    <r>
      <rPr>
        <sz val="10"/>
        <color rgb="FF000000"/>
        <rFont val="Times New Roman"/>
        <family val="1"/>
      </rPr>
      <t xml:space="preserve"> gradaţia 4 - de la 15 ani la 20 de ani - şi se determină prin majorarea salariului de bază prevăzut pentru gradația 3 cu cota procentuală de 2,5%, rezultând noul salariu de bază; </t>
    </r>
  </si>
  <si>
    <r>
      <t>   </t>
    </r>
    <r>
      <rPr>
        <b/>
        <sz val="10"/>
        <color rgb="FF000000"/>
        <rFont val="Times New Roman"/>
        <family val="1"/>
      </rPr>
      <t>e)</t>
    </r>
    <r>
      <rPr>
        <sz val="10"/>
        <color rgb="FF000000"/>
        <rFont val="Times New Roman"/>
        <family val="1"/>
      </rPr>
      <t xml:space="preserve"> gradaţia 5 - peste 20 de ani - şi se determină prin majorarea salariului de bază prevăzut pentru gradația 4 cu cota procentuală de 2,5%, rezultând noul salariu de bază. </t>
    </r>
  </si>
  <si>
    <t>ȘEF BIROU-AUDITOR</t>
  </si>
  <si>
    <t>SALARII DE BAZĂ CU RESPECTAREA NOMENCLATORULUI ȘI IERARHIEI FUNCȚIILOR CONTRACTUALE DIN ADMINISTRAȚIA LOCALĂ STABILITE POTRIVIT LEGII NR. 153/2017</t>
  </si>
  <si>
    <t>COEFICIENT GRADUL I</t>
  </si>
  <si>
    <t>SALARIUL DE BAZĂ GRADUL I</t>
  </si>
  <si>
    <t>COEFICIENT GRADUL II</t>
  </si>
  <si>
    <t>SALARIUL DE BAZĂ GRADUL II</t>
  </si>
  <si>
    <t xml:space="preserve">* Personalul care exercită activitatea de control financiar preventiv, pe perioada de exercitare a acesteia, beneficiază de o majorare a salariului de bază cu 10%.  
</t>
  </si>
  <si>
    <t xml:space="preserve">* Personalul care exercită activitatea de control financiar preventiv, pe perioada de exercitare a acesteia, beneficiază de o majorare a salariului de bază cu 10%.  </t>
  </si>
  <si>
    <t>*Salariile de bază prevăzute la gradul I şi gradul II cuprind sporul de vechime în muncă la nivel maxim.</t>
  </si>
  <si>
    <t>Salariul de bază corespunzător gradației 0 se stabilește prin înmulţirea coeficienţilor stabiliți pentru gradația 0 cu salariul de bază minim brut pe ţară garantat în plată.</t>
  </si>
  <si>
    <t>CONSILIER, INSPECTOR DE SPECIALITATE</t>
  </si>
  <si>
    <t>*Tranşele de vechime în muncă în funcţie de care se acordă cele 5 gradaţii, precum şi cotele procentuale corespunzătoare acestora, calculate la salariul de bază şi incluse în acesta, sunt următoarele: </t>
  </si>
  <si>
    <t>Salariul de bază corespunzător gradului I și II se stabilește prin înmulţirea coeficienţilor stabiliți cu salariul de bază minim brut pe ţară garantat în plată.</t>
  </si>
  <si>
    <t>CONSILIER, CONSILIER JURIDIC, INSPECTOR, POLIŢIST LOCAL</t>
  </si>
  <si>
    <t>REFERENT, POLIŢIST LOCAL</t>
  </si>
  <si>
    <t>POLIŢIST LOCAL</t>
  </si>
  <si>
    <t>MUNCITOR  NECALIFICAT</t>
  </si>
  <si>
    <t>G</t>
  </si>
  <si>
    <t>SALARII DE BAZĂ CU RESPECTAREA NOMENCLATORULUI ȘI IERARHIEI FUNCȚIILOR PUBLICE DIN ADMINISTRAŢIA LOCALĂ STABILITE POTRIVIT LEGII NR. 153/2017</t>
  </si>
  <si>
    <t>DIRECTOR GENERAL</t>
  </si>
  <si>
    <t xml:space="preserve">                           POLIŢIA LOCALĂ SECTOR 1</t>
  </si>
  <si>
    <t xml:space="preserve">                                                          POLIŢIA LOCALĂ SECTOR 1</t>
  </si>
  <si>
    <t>ANEXA 1</t>
  </si>
  <si>
    <t>ANEXA 2</t>
  </si>
  <si>
    <t>*Salariul de bază individual al directorului general se stabileşte, în condiţiile legii, în funcţie de tipul unităţii administrativ-teritoriale şi de atribuţiile stabilite în fişa postului, între limite, astfel: limita minimă este nivelul salariului de bază al secretarului unităţii administrativ-teritoriale, iar limita maximă este indemnizaţia viceprimarului Sectorului 1 al Municipiului București.</t>
  </si>
  <si>
    <t>INDEMNIZAȚIE PRIMAR: se stabilește prin înmulţirea coeficienţilor din anexa nr. IX cu salariul de bază minim brut pe ţară garantat în plată: 9*1.900 lei</t>
  </si>
  <si>
    <t>INDEMNIZAȚIE VICEPRIMAR: se stabilește prin înmulţirea coeficienţilor din anexa nr. IX cu salariul de bază minim brut pe ţară garantat în plată: 8*1.900 lei</t>
  </si>
  <si>
    <t>3=2*1.900 lei</t>
  </si>
  <si>
    <t>4=3*1.900 lei</t>
  </si>
  <si>
    <t>4=3*1900 lei</t>
  </si>
  <si>
    <t>PROPUNERE PRIVIND STABILIREA SALARIILOR DE BAZĂ PENTRU FUNCȚIONARII PUBLICI DE EXECUȚIE ȘI PERSONALUL CONTRACTUAL DE EXECUȚIE DIN CADRULPOLIŢIEI LOCALE SECTOR  1 STABILITE CONFORM ART. 11 ALIN. (1), (2) ȘI (4)  DIN LEGEA NR. 153/2017 PRECUM ȘI  ART.1 DIN HOTĂRÂREA NR.846/2017</t>
  </si>
  <si>
    <t xml:space="preserve"> PROPUNERE PRIVIND STABILIREA SALARIILOR DE BAZĂ PENTRU FUNCȚIONARII PUBLICI DE CONDUCERE ȘI PERSONALUL CONTRACTUAL DE CONDUCERE DIN CADRUL  POLIŢIEI LOCALE SECTOR 1 STABILITE CONFORM ART. 11 ALIN. (1), (2) ȘI (4)  DIN LEGEA NR. 153/2017 PRECUM ȘI ART.1 DIN HOTĂRÂREA NR.846/2017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</si>
</sst>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Arial Black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1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Border="1"/>
    <xf numFmtId="0" fontId="2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8" fillId="0" borderId="0" xfId="0" applyFont="1" applyBorder="1"/>
    <xf numFmtId="0" fontId="9" fillId="0" borderId="0" xfId="0" applyFont="1" applyBorder="1"/>
    <xf numFmtId="0" fontId="10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opLeftCell="A51" workbookViewId="0">
      <selection activeCell="I58" sqref="A53:I58"/>
    </sheetView>
  </sheetViews>
  <sheetFormatPr defaultRowHeight="15"/>
  <cols>
    <col min="1" max="1" width="18.140625" customWidth="1"/>
    <col min="2" max="2" width="15.28515625" customWidth="1"/>
    <col min="3" max="4" width="11.28515625" customWidth="1"/>
    <col min="5" max="5" width="10.5703125" customWidth="1"/>
    <col min="6" max="6" width="11.5703125" customWidth="1"/>
    <col min="7" max="8" width="10.28515625" customWidth="1"/>
    <col min="9" max="9" width="12.140625" customWidth="1"/>
    <col min="10" max="10" width="12" customWidth="1"/>
  </cols>
  <sheetData>
    <row r="1" spans="1:10">
      <c r="A1" t="s">
        <v>63</v>
      </c>
    </row>
    <row r="3" spans="1:10" ht="19.5">
      <c r="A3" s="15" t="s">
        <v>62</v>
      </c>
      <c r="B3" s="15"/>
      <c r="C3" s="10"/>
      <c r="D3" s="10"/>
      <c r="E3" s="10"/>
      <c r="F3" s="10"/>
      <c r="G3" s="10"/>
      <c r="H3" s="10"/>
      <c r="I3" s="10"/>
      <c r="J3" s="10"/>
    </row>
    <row r="4" spans="1:10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49.5" customHeight="1">
      <c r="A6" s="21" t="s">
        <v>71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>
      <c r="A7" s="10"/>
      <c r="B7" s="10"/>
      <c r="C7" s="10"/>
      <c r="D7" s="10"/>
      <c r="E7" s="22"/>
      <c r="F7" s="22"/>
      <c r="G7" s="22"/>
      <c r="H7" s="22"/>
      <c r="I7" s="22"/>
      <c r="J7" s="22"/>
    </row>
    <row r="8" spans="1:10" s="3" customFormat="1" ht="25.5" customHeight="1">
      <c r="A8" s="23" t="s">
        <v>66</v>
      </c>
      <c r="B8" s="24"/>
      <c r="C8" s="24"/>
      <c r="D8" s="24"/>
      <c r="E8" s="24"/>
      <c r="F8" s="24"/>
      <c r="G8" s="24"/>
      <c r="H8" s="24"/>
      <c r="I8" s="25"/>
      <c r="J8" s="1">
        <v>17100</v>
      </c>
    </row>
    <row r="9" spans="1:10" s="3" customFormat="1" ht="25.5" customHeight="1">
      <c r="A9" s="23" t="s">
        <v>67</v>
      </c>
      <c r="B9" s="24"/>
      <c r="C9" s="24"/>
      <c r="D9" s="24"/>
      <c r="E9" s="24"/>
      <c r="F9" s="24"/>
      <c r="G9" s="24"/>
      <c r="H9" s="24"/>
      <c r="I9" s="25"/>
      <c r="J9" s="1">
        <v>15200</v>
      </c>
    </row>
    <row r="10" spans="1:10" s="3" customFormat="1" ht="51.75">
      <c r="A10" s="5" t="s">
        <v>28</v>
      </c>
      <c r="B10" s="11" t="s">
        <v>29</v>
      </c>
      <c r="C10" s="11" t="s">
        <v>30</v>
      </c>
      <c r="D10" s="11" t="s">
        <v>20</v>
      </c>
      <c r="E10" s="11" t="s">
        <v>21</v>
      </c>
      <c r="F10" s="11" t="s">
        <v>22</v>
      </c>
      <c r="G10" s="11" t="s">
        <v>23</v>
      </c>
      <c r="H10" s="11" t="s">
        <v>24</v>
      </c>
      <c r="I10" s="11" t="s">
        <v>25</v>
      </c>
      <c r="J10" s="11" t="s">
        <v>26</v>
      </c>
    </row>
    <row r="11" spans="1:10" s="3" customFormat="1" ht="26.25">
      <c r="A11" s="2">
        <v>0</v>
      </c>
      <c r="B11" s="2">
        <v>1</v>
      </c>
      <c r="C11" s="2">
        <v>2</v>
      </c>
      <c r="D11" s="9">
        <v>3</v>
      </c>
      <c r="E11" s="9" t="s">
        <v>69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</row>
    <row r="12" spans="1:10" s="3" customFormat="1" ht="25.5" customHeight="1">
      <c r="A12" s="23" t="s">
        <v>59</v>
      </c>
      <c r="B12" s="24"/>
      <c r="C12" s="24"/>
      <c r="D12" s="24"/>
      <c r="E12" s="24"/>
      <c r="F12" s="24"/>
      <c r="G12" s="24"/>
      <c r="H12" s="24"/>
      <c r="I12" s="24"/>
      <c r="J12" s="25"/>
    </row>
    <row r="13" spans="1:10" s="3" customFormat="1" ht="51.75">
      <c r="A13" s="5" t="s">
        <v>28</v>
      </c>
      <c r="B13" s="11" t="s">
        <v>29</v>
      </c>
      <c r="C13" s="11" t="s">
        <v>30</v>
      </c>
      <c r="D13" s="11" t="s">
        <v>20</v>
      </c>
      <c r="E13" s="11" t="s">
        <v>21</v>
      </c>
      <c r="F13" s="11" t="s">
        <v>22</v>
      </c>
      <c r="G13" s="11" t="s">
        <v>23</v>
      </c>
      <c r="H13" s="11" t="s">
        <v>24</v>
      </c>
      <c r="I13" s="11" t="s">
        <v>25</v>
      </c>
      <c r="J13" s="11" t="s">
        <v>26</v>
      </c>
    </row>
    <row r="14" spans="1:10" s="3" customFormat="1" ht="35.25" customHeight="1">
      <c r="A14" s="2">
        <v>0</v>
      </c>
      <c r="B14" s="2">
        <v>1</v>
      </c>
      <c r="C14" s="2">
        <v>2</v>
      </c>
      <c r="D14" s="9">
        <v>3</v>
      </c>
      <c r="E14" s="9" t="s">
        <v>69</v>
      </c>
      <c r="F14" s="9" t="s">
        <v>31</v>
      </c>
      <c r="G14" s="9" t="s">
        <v>32</v>
      </c>
      <c r="H14" s="9" t="s">
        <v>33</v>
      </c>
      <c r="I14" s="9" t="s">
        <v>34</v>
      </c>
      <c r="J14" s="9" t="s">
        <v>35</v>
      </c>
    </row>
    <row r="15" spans="1:10" s="3" customFormat="1" ht="39" customHeight="1">
      <c r="A15" s="4" t="s">
        <v>4</v>
      </c>
      <c r="B15" s="4" t="s">
        <v>6</v>
      </c>
      <c r="C15" s="4" t="s">
        <v>16</v>
      </c>
      <c r="D15" s="6">
        <v>3.7</v>
      </c>
      <c r="E15" s="1">
        <f t="shared" ref="E15:E26" si="0">ROUNDUP((D15*1900),0)</f>
        <v>7030</v>
      </c>
      <c r="F15" s="1">
        <f t="shared" ref="F15" si="1">ROUNDUP(E15+(E15*7.5/100),0)</f>
        <v>7558</v>
      </c>
      <c r="G15" s="1">
        <f t="shared" ref="G15" si="2">ROUNDUP(F15+(F15*5/100),0)</f>
        <v>7936</v>
      </c>
      <c r="H15" s="1">
        <f t="shared" ref="H15" si="3">ROUNDUP(G15+(G15*5/100),0)</f>
        <v>8333</v>
      </c>
      <c r="I15" s="1">
        <f t="shared" ref="I15" si="4">ROUNDUP(H15+(H15*2.5/100),0)</f>
        <v>8542</v>
      </c>
      <c r="J15" s="1">
        <f t="shared" ref="J15" si="5">ROUNDUP(I15+(I15*2.5/100),0)</f>
        <v>8756</v>
      </c>
    </row>
    <row r="16" spans="1:10" s="3" customFormat="1" ht="36" customHeight="1">
      <c r="A16" s="4" t="s">
        <v>4</v>
      </c>
      <c r="B16" s="4" t="s">
        <v>7</v>
      </c>
      <c r="C16" s="4" t="s">
        <v>16</v>
      </c>
      <c r="D16" s="6">
        <v>3.6</v>
      </c>
      <c r="E16" s="1">
        <f t="shared" si="0"/>
        <v>6840</v>
      </c>
      <c r="F16" s="1">
        <f t="shared" ref="F16:F26" si="6">ROUNDUP(E16+(E16*7.5/100),0)</f>
        <v>7353</v>
      </c>
      <c r="G16" s="1">
        <f t="shared" ref="G16:G26" si="7">ROUNDUP(F16+(F16*5/100),0)</f>
        <v>7721</v>
      </c>
      <c r="H16" s="1">
        <f t="shared" ref="H16:H26" si="8">ROUNDUP(G16+(G16*5/100),0)</f>
        <v>8108</v>
      </c>
      <c r="I16" s="1">
        <f t="shared" ref="I16:I26" si="9">ROUNDUP(H16+(H16*2.5/100),0)</f>
        <v>8311</v>
      </c>
      <c r="J16" s="1">
        <f t="shared" ref="J16:J26" si="10">ROUNDUP(I16+(I16*2.5/100),0)</f>
        <v>8519</v>
      </c>
    </row>
    <row r="17" spans="1:10" s="3" customFormat="1" ht="39.75" customHeight="1">
      <c r="A17" s="4" t="s">
        <v>4</v>
      </c>
      <c r="B17" s="4" t="s">
        <v>8</v>
      </c>
      <c r="C17" s="4" t="s">
        <v>16</v>
      </c>
      <c r="D17" s="6">
        <v>3.5</v>
      </c>
      <c r="E17" s="1">
        <f t="shared" si="0"/>
        <v>6650</v>
      </c>
      <c r="F17" s="1">
        <f t="shared" si="6"/>
        <v>7149</v>
      </c>
      <c r="G17" s="1">
        <f t="shared" si="7"/>
        <v>7507</v>
      </c>
      <c r="H17" s="1">
        <f t="shared" si="8"/>
        <v>7883</v>
      </c>
      <c r="I17" s="1">
        <f t="shared" si="9"/>
        <v>8081</v>
      </c>
      <c r="J17" s="1">
        <f t="shared" si="10"/>
        <v>8284</v>
      </c>
    </row>
    <row r="18" spans="1:10" s="3" customFormat="1" ht="63.75">
      <c r="A18" s="4" t="s">
        <v>54</v>
      </c>
      <c r="B18" s="4" t="s">
        <v>6</v>
      </c>
      <c r="C18" s="4" t="s">
        <v>16</v>
      </c>
      <c r="D18" s="6">
        <v>3.4</v>
      </c>
      <c r="E18" s="1">
        <f t="shared" si="0"/>
        <v>6460</v>
      </c>
      <c r="F18" s="1">
        <f t="shared" si="6"/>
        <v>6945</v>
      </c>
      <c r="G18" s="1">
        <f t="shared" si="7"/>
        <v>7293</v>
      </c>
      <c r="H18" s="1">
        <f t="shared" si="8"/>
        <v>7658</v>
      </c>
      <c r="I18" s="1">
        <f t="shared" si="9"/>
        <v>7850</v>
      </c>
      <c r="J18" s="1">
        <f t="shared" si="10"/>
        <v>8047</v>
      </c>
    </row>
    <row r="19" spans="1:10" s="3" customFormat="1" ht="63.75">
      <c r="A19" s="4" t="s">
        <v>54</v>
      </c>
      <c r="B19" s="4" t="s">
        <v>7</v>
      </c>
      <c r="C19" s="4" t="s">
        <v>16</v>
      </c>
      <c r="D19" s="6">
        <v>3.1</v>
      </c>
      <c r="E19" s="1">
        <f t="shared" si="0"/>
        <v>5890</v>
      </c>
      <c r="F19" s="1">
        <f t="shared" si="6"/>
        <v>6332</v>
      </c>
      <c r="G19" s="1">
        <f t="shared" si="7"/>
        <v>6649</v>
      </c>
      <c r="H19" s="1">
        <f t="shared" si="8"/>
        <v>6982</v>
      </c>
      <c r="I19" s="1">
        <f t="shared" si="9"/>
        <v>7157</v>
      </c>
      <c r="J19" s="1">
        <f t="shared" si="10"/>
        <v>7336</v>
      </c>
    </row>
    <row r="20" spans="1:10" s="3" customFormat="1" ht="63.75">
      <c r="A20" s="4" t="s">
        <v>54</v>
      </c>
      <c r="B20" s="4" t="s">
        <v>8</v>
      </c>
      <c r="C20" s="4" t="s">
        <v>16</v>
      </c>
      <c r="D20" s="6">
        <v>2.9</v>
      </c>
      <c r="E20" s="1">
        <f t="shared" si="0"/>
        <v>5510</v>
      </c>
      <c r="F20" s="1">
        <f t="shared" si="6"/>
        <v>5924</v>
      </c>
      <c r="G20" s="1">
        <f t="shared" si="7"/>
        <v>6221</v>
      </c>
      <c r="H20" s="1">
        <f t="shared" si="8"/>
        <v>6533</v>
      </c>
      <c r="I20" s="1">
        <f t="shared" si="9"/>
        <v>6697</v>
      </c>
      <c r="J20" s="1">
        <f t="shared" si="10"/>
        <v>6865</v>
      </c>
    </row>
    <row r="21" spans="1:10" s="3" customFormat="1" ht="63.75">
      <c r="A21" s="4" t="s">
        <v>54</v>
      </c>
      <c r="B21" s="4" t="s">
        <v>9</v>
      </c>
      <c r="C21" s="4" t="s">
        <v>16</v>
      </c>
      <c r="D21" s="6">
        <v>2.8</v>
      </c>
      <c r="E21" s="1">
        <f t="shared" si="0"/>
        <v>5320</v>
      </c>
      <c r="F21" s="1">
        <f t="shared" si="6"/>
        <v>5719</v>
      </c>
      <c r="G21" s="1">
        <f t="shared" si="7"/>
        <v>6005</v>
      </c>
      <c r="H21" s="1">
        <f t="shared" si="8"/>
        <v>6306</v>
      </c>
      <c r="I21" s="1">
        <f t="shared" si="9"/>
        <v>6464</v>
      </c>
      <c r="J21" s="1">
        <f t="shared" si="10"/>
        <v>6626</v>
      </c>
    </row>
    <row r="22" spans="1:10" s="3" customFormat="1" ht="20.25" customHeight="1">
      <c r="A22" s="4" t="s">
        <v>56</v>
      </c>
      <c r="B22" s="4" t="s">
        <v>6</v>
      </c>
      <c r="C22" s="4" t="s">
        <v>17</v>
      </c>
      <c r="D22" s="6">
        <v>2.7</v>
      </c>
      <c r="E22" s="1">
        <f t="shared" si="0"/>
        <v>5130</v>
      </c>
      <c r="F22" s="1">
        <f t="shared" si="6"/>
        <v>5515</v>
      </c>
      <c r="G22" s="1">
        <f t="shared" si="7"/>
        <v>5791</v>
      </c>
      <c r="H22" s="1">
        <f t="shared" si="8"/>
        <v>6081</v>
      </c>
      <c r="I22" s="1">
        <f t="shared" si="9"/>
        <v>6234</v>
      </c>
      <c r="J22" s="1">
        <f t="shared" si="10"/>
        <v>6390</v>
      </c>
    </row>
    <row r="23" spans="1:10" s="3" customFormat="1" ht="25.5">
      <c r="A23" s="4" t="s">
        <v>55</v>
      </c>
      <c r="B23" s="4" t="s">
        <v>6</v>
      </c>
      <c r="C23" s="4" t="s">
        <v>18</v>
      </c>
      <c r="D23" s="6">
        <v>2.2999999999999998</v>
      </c>
      <c r="E23" s="1">
        <f t="shared" si="0"/>
        <v>4370</v>
      </c>
      <c r="F23" s="1">
        <f t="shared" si="6"/>
        <v>4698</v>
      </c>
      <c r="G23" s="1">
        <f t="shared" si="7"/>
        <v>4933</v>
      </c>
      <c r="H23" s="1">
        <f t="shared" si="8"/>
        <v>5180</v>
      </c>
      <c r="I23" s="1">
        <f t="shared" si="9"/>
        <v>5310</v>
      </c>
      <c r="J23" s="1">
        <f t="shared" si="10"/>
        <v>5443</v>
      </c>
    </row>
    <row r="24" spans="1:10" s="3" customFormat="1" ht="24.75" customHeight="1">
      <c r="A24" s="4" t="s">
        <v>55</v>
      </c>
      <c r="B24" s="4" t="s">
        <v>7</v>
      </c>
      <c r="C24" s="4" t="s">
        <v>18</v>
      </c>
      <c r="D24" s="6">
        <v>2.2000000000000002</v>
      </c>
      <c r="E24" s="1">
        <f t="shared" si="0"/>
        <v>4180</v>
      </c>
      <c r="F24" s="1">
        <f t="shared" si="6"/>
        <v>4494</v>
      </c>
      <c r="G24" s="1">
        <f t="shared" si="7"/>
        <v>4719</v>
      </c>
      <c r="H24" s="1">
        <f t="shared" si="8"/>
        <v>4955</v>
      </c>
      <c r="I24" s="1">
        <f t="shared" si="9"/>
        <v>5079</v>
      </c>
      <c r="J24" s="1">
        <f t="shared" si="10"/>
        <v>5206</v>
      </c>
    </row>
    <row r="25" spans="1:10" s="3" customFormat="1" ht="25.5">
      <c r="A25" s="4" t="s">
        <v>55</v>
      </c>
      <c r="B25" s="4" t="s">
        <v>8</v>
      </c>
      <c r="C25" s="4" t="s">
        <v>18</v>
      </c>
      <c r="D25" s="7">
        <v>2.1</v>
      </c>
      <c r="E25" s="1">
        <f t="shared" si="0"/>
        <v>3990</v>
      </c>
      <c r="F25" s="1">
        <f t="shared" si="6"/>
        <v>4290</v>
      </c>
      <c r="G25" s="1">
        <f t="shared" si="7"/>
        <v>4505</v>
      </c>
      <c r="H25" s="1">
        <f t="shared" si="8"/>
        <v>4731</v>
      </c>
      <c r="I25" s="1">
        <f t="shared" si="9"/>
        <v>4850</v>
      </c>
      <c r="J25" s="1">
        <f t="shared" si="10"/>
        <v>4972</v>
      </c>
    </row>
    <row r="26" spans="1:10" s="3" customFormat="1" ht="25.5">
      <c r="A26" s="4" t="s">
        <v>55</v>
      </c>
      <c r="B26" s="4" t="s">
        <v>9</v>
      </c>
      <c r="C26" s="4" t="s">
        <v>18</v>
      </c>
      <c r="D26" s="6">
        <v>2</v>
      </c>
      <c r="E26" s="1">
        <f t="shared" si="0"/>
        <v>3800</v>
      </c>
      <c r="F26" s="1">
        <f t="shared" si="6"/>
        <v>4085</v>
      </c>
      <c r="G26" s="1">
        <f t="shared" si="7"/>
        <v>4290</v>
      </c>
      <c r="H26" s="1">
        <f t="shared" si="8"/>
        <v>4505</v>
      </c>
      <c r="I26" s="1">
        <f t="shared" si="9"/>
        <v>4618</v>
      </c>
      <c r="J26" s="1">
        <f t="shared" si="10"/>
        <v>4734</v>
      </c>
    </row>
    <row r="27" spans="1:10" s="3" customFormat="1" ht="30" customHeight="1">
      <c r="A27" s="23" t="s">
        <v>42</v>
      </c>
      <c r="B27" s="24"/>
      <c r="C27" s="24"/>
      <c r="D27" s="24"/>
      <c r="E27" s="24"/>
      <c r="F27" s="24"/>
      <c r="G27" s="24"/>
      <c r="H27" s="24"/>
      <c r="I27" s="24"/>
      <c r="J27" s="25"/>
    </row>
    <row r="28" spans="1:10" s="3" customFormat="1" ht="38.25">
      <c r="A28" s="4" t="s">
        <v>51</v>
      </c>
      <c r="B28" s="4" t="s">
        <v>11</v>
      </c>
      <c r="C28" s="4" t="s">
        <v>16</v>
      </c>
      <c r="D28" s="6">
        <v>3.4</v>
      </c>
      <c r="E28" s="1">
        <f>ROUNDUP((D28*1900),0)</f>
        <v>6460</v>
      </c>
      <c r="F28" s="1">
        <f t="shared" ref="F28:F42" si="11">ROUNDUP(E28+(E28*7.5/100),0)</f>
        <v>6945</v>
      </c>
      <c r="G28" s="1">
        <f t="shared" ref="G28:G42" si="12">ROUNDUP(F28+(F28*5/100),0)</f>
        <v>7293</v>
      </c>
      <c r="H28" s="1">
        <f t="shared" ref="H28:H42" si="13">ROUNDUP(G28+(G28*5/100),0)</f>
        <v>7658</v>
      </c>
      <c r="I28" s="1">
        <f t="shared" ref="I28:I42" si="14">ROUNDUP(H28+(H28*2.5/100),0)</f>
        <v>7850</v>
      </c>
      <c r="J28" s="1">
        <f t="shared" ref="J28:J42" si="15">ROUNDUP(I28+(I28*2.5/100),0)</f>
        <v>8047</v>
      </c>
    </row>
    <row r="29" spans="1:10" s="3" customFormat="1" ht="38.25">
      <c r="A29" s="4" t="s">
        <v>51</v>
      </c>
      <c r="B29" s="4" t="s">
        <v>12</v>
      </c>
      <c r="C29" s="4" t="s">
        <v>16</v>
      </c>
      <c r="D29" s="6">
        <v>3.1</v>
      </c>
      <c r="E29" s="1">
        <f>ROUNDUP((D29*1900),0)</f>
        <v>5890</v>
      </c>
      <c r="F29" s="1">
        <f t="shared" si="11"/>
        <v>6332</v>
      </c>
      <c r="G29" s="1">
        <f t="shared" si="12"/>
        <v>6649</v>
      </c>
      <c r="H29" s="1">
        <f t="shared" si="13"/>
        <v>6982</v>
      </c>
      <c r="I29" s="1">
        <f t="shared" si="14"/>
        <v>7157</v>
      </c>
      <c r="J29" s="1">
        <f t="shared" si="15"/>
        <v>7336</v>
      </c>
    </row>
    <row r="30" spans="1:10" s="3" customFormat="1" ht="38.25">
      <c r="A30" s="4" t="s">
        <v>51</v>
      </c>
      <c r="B30" s="4" t="s">
        <v>13</v>
      </c>
      <c r="C30" s="4" t="s">
        <v>16</v>
      </c>
      <c r="D30" s="6">
        <v>2.9</v>
      </c>
      <c r="E30" s="1">
        <f>ROUNDUP((D30*1900),0)</f>
        <v>5510</v>
      </c>
      <c r="F30" s="1">
        <f t="shared" si="11"/>
        <v>5924</v>
      </c>
      <c r="G30" s="1">
        <f t="shared" si="12"/>
        <v>6221</v>
      </c>
      <c r="H30" s="1">
        <f t="shared" si="13"/>
        <v>6533</v>
      </c>
      <c r="I30" s="1">
        <f t="shared" si="14"/>
        <v>6697</v>
      </c>
      <c r="J30" s="1">
        <f t="shared" si="15"/>
        <v>6865</v>
      </c>
    </row>
    <row r="31" spans="1:10" s="3" customFormat="1" ht="38.25">
      <c r="A31" s="4" t="s">
        <v>51</v>
      </c>
      <c r="B31" s="4" t="s">
        <v>9</v>
      </c>
      <c r="C31" s="4" t="s">
        <v>16</v>
      </c>
      <c r="D31" s="6">
        <v>2.8</v>
      </c>
      <c r="E31" s="1">
        <f>ROUNDUP((D31*1900),0)</f>
        <v>5320</v>
      </c>
      <c r="F31" s="1">
        <f t="shared" si="11"/>
        <v>5719</v>
      </c>
      <c r="G31" s="1">
        <f t="shared" si="12"/>
        <v>6005</v>
      </c>
      <c r="H31" s="1">
        <f t="shared" si="13"/>
        <v>6306</v>
      </c>
      <c r="I31" s="1">
        <f t="shared" si="14"/>
        <v>6464</v>
      </c>
      <c r="J31" s="1">
        <f t="shared" si="15"/>
        <v>6626</v>
      </c>
    </row>
    <row r="32" spans="1:10" s="3" customFormat="1" ht="51.75">
      <c r="A32" s="5" t="s">
        <v>28</v>
      </c>
      <c r="B32" s="11" t="s">
        <v>29</v>
      </c>
      <c r="C32" s="11" t="s">
        <v>30</v>
      </c>
      <c r="D32" s="11" t="s">
        <v>20</v>
      </c>
      <c r="E32" s="11" t="s">
        <v>21</v>
      </c>
      <c r="F32" s="11" t="s">
        <v>22</v>
      </c>
      <c r="G32" s="11" t="s">
        <v>23</v>
      </c>
      <c r="H32" s="11" t="s">
        <v>24</v>
      </c>
      <c r="I32" s="11" t="s">
        <v>25</v>
      </c>
      <c r="J32" s="11" t="s">
        <v>26</v>
      </c>
    </row>
    <row r="33" spans="1:10" s="3" customFormat="1" ht="26.25">
      <c r="A33" s="2">
        <v>0</v>
      </c>
      <c r="B33" s="2">
        <v>1</v>
      </c>
      <c r="C33" s="2">
        <v>2</v>
      </c>
      <c r="D33" s="9">
        <v>3</v>
      </c>
      <c r="E33" s="9" t="s">
        <v>69</v>
      </c>
      <c r="F33" s="9" t="s">
        <v>31</v>
      </c>
      <c r="G33" s="9" t="s">
        <v>32</v>
      </c>
      <c r="H33" s="9" t="s">
        <v>33</v>
      </c>
      <c r="I33" s="9" t="s">
        <v>34</v>
      </c>
      <c r="J33" s="9" t="s">
        <v>35</v>
      </c>
    </row>
    <row r="34" spans="1:10" s="3" customFormat="1" ht="25.5" customHeight="1">
      <c r="A34" s="4" t="s">
        <v>5</v>
      </c>
      <c r="B34" s="4" t="s">
        <v>11</v>
      </c>
      <c r="C34" s="4" t="s">
        <v>18</v>
      </c>
      <c r="D34" s="6">
        <v>2.2999999999999998</v>
      </c>
      <c r="E34" s="1">
        <f t="shared" ref="E34:E42" si="16">ROUNDUP((D34*1900),0)</f>
        <v>4370</v>
      </c>
      <c r="F34" s="1">
        <f t="shared" si="11"/>
        <v>4698</v>
      </c>
      <c r="G34" s="1">
        <f t="shared" si="12"/>
        <v>4933</v>
      </c>
      <c r="H34" s="1">
        <f t="shared" si="13"/>
        <v>5180</v>
      </c>
      <c r="I34" s="1">
        <f t="shared" si="14"/>
        <v>5310</v>
      </c>
      <c r="J34" s="1">
        <f t="shared" si="15"/>
        <v>5443</v>
      </c>
    </row>
    <row r="35" spans="1:10" s="3" customFormat="1" ht="32.25" customHeight="1">
      <c r="A35" s="4" t="s">
        <v>5</v>
      </c>
      <c r="B35" s="4" t="s">
        <v>12</v>
      </c>
      <c r="C35" s="4" t="s">
        <v>18</v>
      </c>
      <c r="D35" s="6">
        <v>2.2000000000000002</v>
      </c>
      <c r="E35" s="1">
        <f t="shared" si="16"/>
        <v>4180</v>
      </c>
      <c r="F35" s="1">
        <f t="shared" si="11"/>
        <v>4494</v>
      </c>
      <c r="G35" s="1">
        <f t="shared" si="12"/>
        <v>4719</v>
      </c>
      <c r="H35" s="1">
        <f t="shared" si="13"/>
        <v>4955</v>
      </c>
      <c r="I35" s="1">
        <f t="shared" si="14"/>
        <v>5079</v>
      </c>
      <c r="J35" s="1">
        <f t="shared" si="15"/>
        <v>5206</v>
      </c>
    </row>
    <row r="36" spans="1:10" s="3" customFormat="1" ht="30" customHeight="1">
      <c r="A36" s="4" t="s">
        <v>5</v>
      </c>
      <c r="B36" s="4" t="s">
        <v>13</v>
      </c>
      <c r="C36" s="4" t="s">
        <v>18</v>
      </c>
      <c r="D36" s="7">
        <v>2.1</v>
      </c>
      <c r="E36" s="1">
        <f t="shared" si="16"/>
        <v>3990</v>
      </c>
      <c r="F36" s="1">
        <f t="shared" si="11"/>
        <v>4290</v>
      </c>
      <c r="G36" s="1">
        <f t="shared" si="12"/>
        <v>4505</v>
      </c>
      <c r="H36" s="1">
        <f t="shared" si="13"/>
        <v>4731</v>
      </c>
      <c r="I36" s="1">
        <f t="shared" si="14"/>
        <v>4850</v>
      </c>
      <c r="J36" s="1">
        <f t="shared" si="15"/>
        <v>4972</v>
      </c>
    </row>
    <row r="37" spans="1:10" s="3" customFormat="1" ht="29.25" customHeight="1">
      <c r="A37" s="4" t="s">
        <v>5</v>
      </c>
      <c r="B37" s="4" t="s">
        <v>9</v>
      </c>
      <c r="C37" s="4" t="s">
        <v>18</v>
      </c>
      <c r="D37" s="6">
        <v>2</v>
      </c>
      <c r="E37" s="1">
        <f t="shared" si="16"/>
        <v>3800</v>
      </c>
      <c r="F37" s="1">
        <f t="shared" si="11"/>
        <v>4085</v>
      </c>
      <c r="G37" s="1">
        <f t="shared" si="12"/>
        <v>4290</v>
      </c>
      <c r="H37" s="1">
        <f t="shared" si="13"/>
        <v>4505</v>
      </c>
      <c r="I37" s="1">
        <f t="shared" si="14"/>
        <v>4618</v>
      </c>
      <c r="J37" s="1">
        <f t="shared" si="15"/>
        <v>4734</v>
      </c>
    </row>
    <row r="38" spans="1:10" ht="31.5" customHeight="1">
      <c r="A38" s="4" t="s">
        <v>10</v>
      </c>
      <c r="B38" s="4" t="s">
        <v>12</v>
      </c>
      <c r="C38" s="4" t="s">
        <v>19</v>
      </c>
      <c r="D38" s="8">
        <v>1.66</v>
      </c>
      <c r="E38" s="1">
        <f t="shared" si="16"/>
        <v>3154</v>
      </c>
      <c r="F38" s="1">
        <f t="shared" si="11"/>
        <v>3391</v>
      </c>
      <c r="G38" s="1">
        <f t="shared" si="12"/>
        <v>3561</v>
      </c>
      <c r="H38" s="1">
        <f t="shared" si="13"/>
        <v>3740</v>
      </c>
      <c r="I38" s="1">
        <f t="shared" si="14"/>
        <v>3834</v>
      </c>
      <c r="J38" s="1">
        <f t="shared" si="15"/>
        <v>3930</v>
      </c>
    </row>
    <row r="39" spans="1:10" ht="45.75" customHeight="1">
      <c r="A39" s="4" t="s">
        <v>10</v>
      </c>
      <c r="B39" s="4" t="s">
        <v>13</v>
      </c>
      <c r="C39" s="4" t="s">
        <v>19</v>
      </c>
      <c r="D39" s="8">
        <v>1.61</v>
      </c>
      <c r="E39" s="1">
        <f t="shared" si="16"/>
        <v>3059</v>
      </c>
      <c r="F39" s="1">
        <f t="shared" si="11"/>
        <v>3289</v>
      </c>
      <c r="G39" s="1">
        <f t="shared" si="12"/>
        <v>3454</v>
      </c>
      <c r="H39" s="1">
        <f t="shared" si="13"/>
        <v>3627</v>
      </c>
      <c r="I39" s="1">
        <f t="shared" si="14"/>
        <v>3718</v>
      </c>
      <c r="J39" s="1">
        <f t="shared" si="15"/>
        <v>3811</v>
      </c>
    </row>
    <row r="40" spans="1:10" ht="33" customHeight="1">
      <c r="A40" s="4" t="s">
        <v>10</v>
      </c>
      <c r="B40" s="4" t="s">
        <v>14</v>
      </c>
      <c r="C40" s="4" t="s">
        <v>19</v>
      </c>
      <c r="D40" s="8">
        <v>1.56</v>
      </c>
      <c r="E40" s="1">
        <f t="shared" si="16"/>
        <v>2964</v>
      </c>
      <c r="F40" s="1">
        <f t="shared" si="11"/>
        <v>3187</v>
      </c>
      <c r="G40" s="1">
        <f t="shared" si="12"/>
        <v>3347</v>
      </c>
      <c r="H40" s="1">
        <f t="shared" si="13"/>
        <v>3515</v>
      </c>
      <c r="I40" s="1">
        <f t="shared" si="14"/>
        <v>3603</v>
      </c>
      <c r="J40" s="1">
        <f t="shared" si="15"/>
        <v>3694</v>
      </c>
    </row>
    <row r="41" spans="1:10" ht="37.5" customHeight="1">
      <c r="A41" s="4" t="s">
        <v>10</v>
      </c>
      <c r="B41" s="4" t="s">
        <v>15</v>
      </c>
      <c r="C41" s="4" t="s">
        <v>19</v>
      </c>
      <c r="D41" s="8">
        <v>1.51</v>
      </c>
      <c r="E41" s="1">
        <f t="shared" si="16"/>
        <v>2869</v>
      </c>
      <c r="F41" s="1">
        <f t="shared" si="11"/>
        <v>3085</v>
      </c>
      <c r="G41" s="1">
        <f t="shared" si="12"/>
        <v>3240</v>
      </c>
      <c r="H41" s="1">
        <f t="shared" si="13"/>
        <v>3402</v>
      </c>
      <c r="I41" s="1">
        <f t="shared" si="14"/>
        <v>3488</v>
      </c>
      <c r="J41" s="1">
        <f t="shared" si="15"/>
        <v>3576</v>
      </c>
    </row>
    <row r="42" spans="1:10" ht="41.25" customHeight="1">
      <c r="A42" s="4" t="s">
        <v>57</v>
      </c>
      <c r="B42" s="4">
        <f>-O43</f>
        <v>0</v>
      </c>
      <c r="C42" s="4" t="s">
        <v>58</v>
      </c>
      <c r="D42" s="8">
        <v>1.46</v>
      </c>
      <c r="E42" s="1">
        <f t="shared" si="16"/>
        <v>2774</v>
      </c>
      <c r="F42" s="1">
        <f t="shared" si="11"/>
        <v>2983</v>
      </c>
      <c r="G42" s="1">
        <f t="shared" si="12"/>
        <v>3133</v>
      </c>
      <c r="H42" s="1">
        <f t="shared" si="13"/>
        <v>3290</v>
      </c>
      <c r="I42" s="1">
        <f t="shared" si="14"/>
        <v>3373</v>
      </c>
      <c r="J42" s="1">
        <f t="shared" si="15"/>
        <v>3458</v>
      </c>
    </row>
    <row r="43" spans="1:10" ht="27" customHeight="1"/>
    <row r="44" spans="1:10" ht="30" customHeight="1">
      <c r="A44" s="26" t="s">
        <v>50</v>
      </c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30" customHeight="1">
      <c r="A45" s="20" t="s">
        <v>52</v>
      </c>
      <c r="B45" s="20"/>
      <c r="C45" s="20"/>
      <c r="D45" s="20"/>
      <c r="E45" s="20"/>
      <c r="F45" s="20"/>
      <c r="G45" s="20"/>
      <c r="H45" s="20"/>
      <c r="I45" s="20"/>
      <c r="J45" s="20"/>
    </row>
    <row r="46" spans="1:10" ht="30" customHeight="1">
      <c r="A46" s="20" t="s">
        <v>36</v>
      </c>
      <c r="B46" s="20"/>
      <c r="C46" s="20"/>
      <c r="D46" s="20"/>
      <c r="E46" s="20"/>
      <c r="F46" s="20"/>
      <c r="G46" s="20"/>
      <c r="H46" s="20"/>
      <c r="I46" s="20"/>
      <c r="J46" s="20"/>
    </row>
    <row r="47" spans="1:10" ht="30" customHeight="1">
      <c r="A47" s="20" t="s">
        <v>37</v>
      </c>
      <c r="B47" s="20"/>
      <c r="C47" s="20"/>
      <c r="D47" s="20"/>
      <c r="E47" s="20"/>
      <c r="F47" s="20"/>
      <c r="G47" s="20"/>
      <c r="H47" s="20"/>
      <c r="I47" s="20"/>
      <c r="J47" s="20"/>
    </row>
    <row r="48" spans="1:10" ht="30" customHeight="1">
      <c r="A48" s="20" t="s">
        <v>38</v>
      </c>
      <c r="B48" s="20"/>
      <c r="C48" s="20"/>
      <c r="D48" s="20"/>
      <c r="E48" s="20"/>
      <c r="F48" s="20"/>
      <c r="G48" s="20"/>
      <c r="H48" s="20"/>
      <c r="I48" s="20"/>
      <c r="J48" s="20"/>
    </row>
    <row r="49" spans="1:10" ht="30" customHeight="1">
      <c r="A49" s="20" t="s">
        <v>39</v>
      </c>
      <c r="B49" s="20"/>
      <c r="C49" s="20"/>
      <c r="D49" s="20"/>
      <c r="E49" s="20"/>
      <c r="F49" s="20"/>
      <c r="G49" s="20"/>
      <c r="H49" s="20"/>
      <c r="I49" s="20"/>
      <c r="J49" s="20"/>
    </row>
    <row r="50" spans="1:10" ht="30" customHeight="1">
      <c r="A50" s="20" t="s">
        <v>40</v>
      </c>
      <c r="B50" s="20"/>
      <c r="C50" s="20"/>
      <c r="D50" s="20"/>
      <c r="E50" s="20"/>
      <c r="F50" s="20"/>
      <c r="G50" s="20"/>
      <c r="H50" s="20"/>
      <c r="I50" s="20"/>
      <c r="J50" s="20"/>
    </row>
    <row r="51" spans="1:10" ht="30" customHeight="1">
      <c r="A51" s="18" t="s">
        <v>47</v>
      </c>
      <c r="B51" s="19"/>
      <c r="C51" s="19"/>
      <c r="D51" s="19"/>
      <c r="E51" s="19"/>
      <c r="F51" s="19"/>
      <c r="G51" s="19"/>
      <c r="H51" s="19"/>
      <c r="I51" s="19"/>
      <c r="J51" s="19"/>
    </row>
  </sheetData>
  <autoFilter ref="A11:J11"/>
  <mergeCells count="14">
    <mergeCell ref="A51:J51"/>
    <mergeCell ref="A50:J50"/>
    <mergeCell ref="A6:J6"/>
    <mergeCell ref="A45:J45"/>
    <mergeCell ref="A46:J46"/>
    <mergeCell ref="A47:J47"/>
    <mergeCell ref="A48:J48"/>
    <mergeCell ref="A49:J49"/>
    <mergeCell ref="E7:J7"/>
    <mergeCell ref="A8:I8"/>
    <mergeCell ref="A9:I9"/>
    <mergeCell ref="A12:J12"/>
    <mergeCell ref="A27:J27"/>
    <mergeCell ref="A44:J4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3" workbookViewId="0">
      <selection activeCell="G27" sqref="E26:G27"/>
    </sheetView>
  </sheetViews>
  <sheetFormatPr defaultRowHeight="15"/>
  <cols>
    <col min="1" max="1" width="18.140625" customWidth="1"/>
    <col min="2" max="2" width="13" customWidth="1"/>
    <col min="3" max="3" width="12.5703125" customWidth="1"/>
    <col min="4" max="4" width="11.5703125" customWidth="1"/>
    <col min="5" max="5" width="13" customWidth="1"/>
    <col min="6" max="6" width="11" customWidth="1"/>
  </cols>
  <sheetData>
    <row r="1" spans="1:8">
      <c r="A1" t="s">
        <v>64</v>
      </c>
    </row>
    <row r="2" spans="1:8" ht="19.5">
      <c r="A2" s="15" t="s">
        <v>61</v>
      </c>
      <c r="B2" s="15"/>
      <c r="C2" s="16"/>
      <c r="D2" s="10"/>
      <c r="E2" s="10"/>
      <c r="F2" s="10"/>
    </row>
    <row r="3" spans="1:8">
      <c r="A3" s="10"/>
      <c r="B3" s="10"/>
      <c r="C3" s="10"/>
      <c r="D3" s="10"/>
      <c r="E3" s="10"/>
      <c r="F3" s="10"/>
    </row>
    <row r="4" spans="1:8">
      <c r="A4" s="10"/>
      <c r="B4" s="10"/>
      <c r="C4" s="10"/>
      <c r="D4" s="10"/>
      <c r="E4" s="10"/>
      <c r="F4" s="10"/>
    </row>
    <row r="5" spans="1:8" ht="82.5" customHeight="1">
      <c r="A5" s="21" t="s">
        <v>72</v>
      </c>
      <c r="B5" s="21"/>
      <c r="C5" s="21"/>
      <c r="D5" s="21"/>
      <c r="E5" s="21"/>
      <c r="F5" s="21"/>
      <c r="G5" s="12"/>
      <c r="H5" s="12"/>
    </row>
    <row r="6" spans="1:8">
      <c r="A6" s="10"/>
      <c r="B6" s="10"/>
      <c r="C6" s="10"/>
      <c r="D6" s="22"/>
      <c r="E6" s="22"/>
      <c r="F6" s="22"/>
    </row>
    <row r="7" spans="1:8" s="3" customFormat="1" ht="25.5" customHeight="1">
      <c r="A7" s="23" t="s">
        <v>66</v>
      </c>
      <c r="B7" s="24"/>
      <c r="C7" s="24"/>
      <c r="D7" s="24"/>
      <c r="E7" s="25"/>
      <c r="F7" s="1">
        <v>17100</v>
      </c>
    </row>
    <row r="8" spans="1:8" s="3" customFormat="1" ht="25.5" customHeight="1">
      <c r="A8" s="23" t="s">
        <v>67</v>
      </c>
      <c r="B8" s="24"/>
      <c r="C8" s="24"/>
      <c r="D8" s="24"/>
      <c r="E8" s="25"/>
      <c r="F8" s="1">
        <v>15200</v>
      </c>
    </row>
    <row r="9" spans="1:8" s="3" customFormat="1" ht="25.5" customHeight="1">
      <c r="A9" s="23" t="s">
        <v>27</v>
      </c>
      <c r="B9" s="24"/>
      <c r="C9" s="24"/>
      <c r="D9" s="24"/>
      <c r="E9" s="24"/>
      <c r="F9" s="24"/>
      <c r="G9" s="13"/>
      <c r="H9" s="13"/>
    </row>
    <row r="10" spans="1:8" s="3" customFormat="1" ht="39">
      <c r="A10" s="5" t="s">
        <v>28</v>
      </c>
      <c r="B10" s="11" t="s">
        <v>30</v>
      </c>
      <c r="C10" s="11" t="s">
        <v>43</v>
      </c>
      <c r="D10" s="11" t="s">
        <v>44</v>
      </c>
      <c r="E10" s="11" t="s">
        <v>45</v>
      </c>
      <c r="F10" s="11" t="s">
        <v>46</v>
      </c>
    </row>
    <row r="11" spans="1:8" s="3" customFormat="1">
      <c r="A11" s="2">
        <v>0</v>
      </c>
      <c r="B11" s="2">
        <v>1</v>
      </c>
      <c r="C11" s="9">
        <v>2</v>
      </c>
      <c r="D11" s="9" t="s">
        <v>68</v>
      </c>
      <c r="E11" s="9">
        <v>4</v>
      </c>
      <c r="F11" s="9" t="s">
        <v>70</v>
      </c>
    </row>
    <row r="12" spans="1:8" s="3" customFormat="1" ht="25.5">
      <c r="A12" s="4" t="s">
        <v>60</v>
      </c>
      <c r="B12" s="2" t="s">
        <v>16</v>
      </c>
      <c r="C12" s="6">
        <v>6.7</v>
      </c>
      <c r="D12" s="1">
        <f t="shared" ref="D12:D17" si="0">ROUNDUP((C12*1900),0)</f>
        <v>12730</v>
      </c>
      <c r="E12" s="6">
        <v>6.89</v>
      </c>
      <c r="F12" s="1">
        <f t="shared" ref="F12:F17" si="1">ROUNDUP((E12*1900),0)</f>
        <v>13091</v>
      </c>
    </row>
    <row r="13" spans="1:8" s="3" customFormat="1" ht="25.5">
      <c r="A13" s="4" t="s">
        <v>0</v>
      </c>
      <c r="B13" s="2" t="s">
        <v>16</v>
      </c>
      <c r="C13" s="6">
        <v>5.79</v>
      </c>
      <c r="D13" s="1">
        <f t="shared" si="0"/>
        <v>11001</v>
      </c>
      <c r="E13" s="6">
        <v>5.98</v>
      </c>
      <c r="F13" s="1">
        <f t="shared" si="1"/>
        <v>11362</v>
      </c>
    </row>
    <row r="14" spans="1:8" s="3" customFormat="1" ht="38.25">
      <c r="A14" s="4" t="s">
        <v>1</v>
      </c>
      <c r="B14" s="2" t="s">
        <v>16</v>
      </c>
      <c r="C14" s="6">
        <v>5.29</v>
      </c>
      <c r="D14" s="1">
        <f t="shared" si="0"/>
        <v>10051</v>
      </c>
      <c r="E14" s="6">
        <v>5.58</v>
      </c>
      <c r="F14" s="1">
        <f t="shared" si="1"/>
        <v>10602</v>
      </c>
    </row>
    <row r="15" spans="1:8" s="3" customFormat="1">
      <c r="A15" s="4" t="s">
        <v>2</v>
      </c>
      <c r="B15" s="2" t="s">
        <v>16</v>
      </c>
      <c r="C15" s="6">
        <v>5</v>
      </c>
      <c r="D15" s="1">
        <f t="shared" si="0"/>
        <v>9500</v>
      </c>
      <c r="E15" s="6">
        <v>5.19</v>
      </c>
      <c r="F15" s="1">
        <f t="shared" si="1"/>
        <v>9861</v>
      </c>
    </row>
    <row r="16" spans="1:8" s="3" customFormat="1" ht="25.5">
      <c r="A16" s="4" t="s">
        <v>41</v>
      </c>
      <c r="B16" s="2" t="s">
        <v>16</v>
      </c>
      <c r="C16" s="6">
        <v>4.93</v>
      </c>
      <c r="D16" s="1">
        <f t="shared" si="0"/>
        <v>9367</v>
      </c>
      <c r="E16" s="6">
        <v>5.16</v>
      </c>
      <c r="F16" s="1">
        <f t="shared" si="1"/>
        <v>9804</v>
      </c>
    </row>
    <row r="17" spans="1:10" s="3" customFormat="1">
      <c r="A17" s="4" t="s">
        <v>3</v>
      </c>
      <c r="B17" s="2" t="s">
        <v>16</v>
      </c>
      <c r="C17" s="6">
        <v>4.83</v>
      </c>
      <c r="D17" s="1">
        <f t="shared" si="0"/>
        <v>9177</v>
      </c>
      <c r="E17" s="6">
        <v>5.0599999999999996</v>
      </c>
      <c r="F17" s="1">
        <f t="shared" si="1"/>
        <v>9614</v>
      </c>
    </row>
    <row r="18" spans="1:10" s="3" customFormat="1" ht="24.75" customHeight="1">
      <c r="A18" s="23" t="s">
        <v>42</v>
      </c>
      <c r="B18" s="24"/>
      <c r="C18" s="24"/>
      <c r="D18" s="24"/>
      <c r="E18" s="24"/>
      <c r="F18" s="24"/>
    </row>
    <row r="19" spans="1:10" s="3" customFormat="1">
      <c r="A19" s="4" t="s">
        <v>2</v>
      </c>
      <c r="B19" s="2" t="s">
        <v>16</v>
      </c>
      <c r="C19" s="6">
        <v>5</v>
      </c>
      <c r="D19" s="1">
        <f>ROUNDUP((C19*1900),0)</f>
        <v>9500</v>
      </c>
      <c r="E19" s="6">
        <v>5.19</v>
      </c>
      <c r="F19" s="1">
        <f>ROUNDUP((E19*1900),0)</f>
        <v>9861</v>
      </c>
    </row>
    <row r="20" spans="1:10" ht="33" customHeight="1">
      <c r="A20" s="29" t="s">
        <v>53</v>
      </c>
      <c r="B20" s="29"/>
      <c r="C20" s="29"/>
      <c r="D20" s="29"/>
      <c r="E20" s="29"/>
      <c r="F20" s="29"/>
      <c r="G20" s="14"/>
      <c r="H20" s="14"/>
      <c r="I20" s="14"/>
      <c r="J20" s="14"/>
    </row>
    <row r="21" spans="1:10" ht="30" customHeight="1">
      <c r="A21" s="27" t="s">
        <v>49</v>
      </c>
      <c r="B21" s="27"/>
      <c r="C21" s="27"/>
      <c r="D21" s="27"/>
      <c r="E21" s="27"/>
      <c r="F21" s="27"/>
    </row>
    <row r="22" spans="1:10" ht="35.25" customHeight="1">
      <c r="A22" s="27" t="s">
        <v>48</v>
      </c>
      <c r="B22" s="27"/>
      <c r="C22" s="27"/>
      <c r="D22" s="27"/>
      <c r="E22" s="27"/>
      <c r="F22" s="27"/>
    </row>
    <row r="23" spans="1:10" ht="76.5" customHeight="1">
      <c r="A23" s="27" t="s">
        <v>65</v>
      </c>
      <c r="B23" s="27"/>
      <c r="C23" s="27"/>
      <c r="D23" s="27"/>
      <c r="E23" s="27"/>
      <c r="F23" s="27"/>
    </row>
    <row r="24" spans="1:10" ht="29.25" customHeight="1">
      <c r="A24" s="28"/>
      <c r="B24" s="28"/>
      <c r="C24" s="28"/>
      <c r="D24" s="28"/>
      <c r="E24" s="28"/>
      <c r="F24" s="28"/>
    </row>
    <row r="27" spans="1:10" s="17" customFormat="1" ht="12.75"/>
  </sheetData>
  <autoFilter ref="A11:F11"/>
  <mergeCells count="11">
    <mergeCell ref="A5:F5"/>
    <mergeCell ref="A22:F22"/>
    <mergeCell ref="A23:F23"/>
    <mergeCell ref="A24:F24"/>
    <mergeCell ref="A20:F20"/>
    <mergeCell ref="D6:F6"/>
    <mergeCell ref="A18:F18"/>
    <mergeCell ref="A21:F21"/>
    <mergeCell ref="A7:E7"/>
    <mergeCell ref="A8:E8"/>
    <mergeCell ref="A9:F9"/>
  </mergeCells>
  <pageMargins left="0.70866141732283472" right="0.70866141732283472" top="0.18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EXECUTIE</vt:lpstr>
      <vt:lpstr>CONDUCERE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2018-01-19T07:33:53Z</dcterms:modified>
</cp:coreProperties>
</file>